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3" documentId="13_ncr:1_{50D9CDD5-458D-465E-AE0A-087C766ADC4A}" xr6:coauthVersionLast="47" xr6:coauthVersionMax="47" xr10:uidLastSave="{C4DBD493-0F08-47F2-9A5C-95146CD56D4C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55" i="9" l="1"/>
  <c r="G55" i="9"/>
  <c r="H55" i="9"/>
  <c r="F55" i="9"/>
  <c r="E55" i="9"/>
  <c r="M23" i="9"/>
  <c r="P23" i="9" s="1"/>
  <c r="M24" i="9"/>
  <c r="M25" i="9"/>
  <c r="P25" i="9" s="1"/>
  <c r="M26" i="9"/>
  <c r="M27" i="9"/>
  <c r="M28" i="9"/>
  <c r="M29" i="9"/>
  <c r="M30" i="9"/>
  <c r="M31" i="9"/>
  <c r="P31" i="9" s="1"/>
  <c r="M32" i="9"/>
  <c r="M33" i="9"/>
  <c r="P33" i="9" s="1"/>
  <c r="M34" i="9"/>
  <c r="M35" i="9"/>
  <c r="M36" i="9"/>
  <c r="M37" i="9"/>
  <c r="M38" i="9"/>
  <c r="M39" i="9"/>
  <c r="P39" i="9" s="1"/>
  <c r="M40" i="9"/>
  <c r="M41" i="9"/>
  <c r="P41" i="9" s="1"/>
  <c r="M42" i="9"/>
  <c r="N23" i="9"/>
  <c r="N24" i="9"/>
  <c r="P24" i="9" s="1"/>
  <c r="N25" i="9"/>
  <c r="N27" i="9"/>
  <c r="P27" i="9"/>
  <c r="P28" i="9"/>
  <c r="N29" i="9"/>
  <c r="P29" i="9"/>
  <c r="N30" i="9"/>
  <c r="P30" i="9" s="1"/>
  <c r="N31" i="9"/>
  <c r="N32" i="9"/>
  <c r="P32" i="9" s="1"/>
  <c r="P35" i="9"/>
  <c r="P36" i="9"/>
  <c r="P37" i="9"/>
  <c r="P38" i="9"/>
  <c r="P40" i="9"/>
  <c r="N41" i="9"/>
  <c r="N42" i="9"/>
  <c r="N21" i="9"/>
  <c r="P46" i="9"/>
  <c r="P42" i="9" l="1"/>
  <c r="P34" i="9"/>
  <c r="P55" i="9" s="1"/>
  <c r="P26" i="9"/>
  <c r="M10" i="9"/>
  <c r="M11" i="9"/>
  <c r="M13" i="9"/>
  <c r="M14" i="9"/>
  <c r="M15" i="9"/>
  <c r="M16" i="9"/>
  <c r="M17" i="9"/>
  <c r="M18" i="9"/>
  <c r="M20" i="9"/>
  <c r="M21" i="9"/>
  <c r="P11" i="9" l="1"/>
  <c r="P13" i="9"/>
  <c r="P17" i="9"/>
  <c r="P20" i="9"/>
  <c r="P21" i="9"/>
  <c r="P52" i="9"/>
  <c r="P14" i="9"/>
  <c r="P15" i="9"/>
  <c r="P16" i="9"/>
  <c r="P18" i="9"/>
  <c r="P44" i="9"/>
  <c r="P50" i="9"/>
  <c r="P51" i="9"/>
  <c r="P54" i="9"/>
  <c r="P10" i="9"/>
  <c r="M9" i="9"/>
  <c r="P9" i="9" l="1"/>
  <c r="J55" i="9" l="1"/>
  <c r="K55" i="9"/>
  <c r="M55" i="9"/>
  <c r="N55" i="9"/>
  <c r="Q55" i="9"/>
  <c r="R55" i="9"/>
  <c r="S55" i="9"/>
</calcChain>
</file>

<file path=xl/sharedStrings.xml><?xml version="1.0" encoding="utf-8"?>
<sst xmlns="http://schemas.openxmlformats.org/spreadsheetml/2006/main" count="121" uniqueCount="94">
  <si>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</si>
  <si>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</si>
  <si>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</si>
  <si>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</si>
  <si>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</si>
  <si>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</si>
  <si>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</si>
  <si>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</si>
  <si>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</si>
  <si>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</si>
  <si>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</si>
  <si>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</si>
  <si>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</si>
  <si>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</si>
  <si>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</si>
  <si>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</si>
  <si>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</si>
  <si>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</si>
  <si>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</si>
  <si>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</si>
  <si>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 …</t>
  </si>
  <si>
    <t>Педагогика на обучението по …*</t>
  </si>
  <si>
    <t>Социални, стопански и правни науки</t>
  </si>
  <si>
    <t>Право</t>
  </si>
  <si>
    <t>Администрация и управление</t>
  </si>
  <si>
    <t>Администрация и управление*</t>
  </si>
  <si>
    <t>Икономика</t>
  </si>
  <si>
    <t>Икономика*</t>
  </si>
  <si>
    <t>Природни науки, математика и информатика</t>
  </si>
  <si>
    <t>Математика</t>
  </si>
  <si>
    <t>Информатика и компютърни науки</t>
  </si>
  <si>
    <t>*допълнителен прием под условие</t>
  </si>
  <si>
    <t>РУСЕНСКИ УНИВЕРСИТЕТ "АНГЕЛ КЪНЧЕВ"</t>
  </si>
  <si>
    <t>ПРИЛОЖЕНИЕ № 1.25</t>
  </si>
  <si>
    <t>4.5.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</si>
  <si>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</si>
  <si>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</si>
  <si>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</si>
  <si>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</si>
  <si>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Танспорт, корабоплаване и авиация</t>
  </si>
  <si>
    <t>Материали и  материалознание</t>
  </si>
  <si>
    <t>Архитектура, строителство и геодезия</t>
  </si>
  <si>
    <t>Химични технологии</t>
  </si>
  <si>
    <t>Биотехнологии</t>
  </si>
  <si>
    <t>Хранителни технологии</t>
  </si>
  <si>
    <t>Общо инженерство</t>
  </si>
  <si>
    <t>Растениевъдство</t>
  </si>
  <si>
    <t>Здравеопазване и спорт</t>
  </si>
  <si>
    <t>Обществено здраве</t>
  </si>
  <si>
    <t>Кинезитерапия</t>
  </si>
  <si>
    <t>Управление на здравните грижи</t>
  </si>
  <si>
    <t>Здравни грижи</t>
  </si>
  <si>
    <t>Акушерка</t>
  </si>
  <si>
    <t>Медицинска сестра</t>
  </si>
  <si>
    <t>Лекарски асистент</t>
  </si>
  <si>
    <t>Сигурност и отбрана</t>
  </si>
  <si>
    <t>9.1.</t>
  </si>
  <si>
    <t>Национална сигурност</t>
  </si>
  <si>
    <t>3.</t>
  </si>
  <si>
    <t>3.4.</t>
  </si>
  <si>
    <t>3.6.</t>
  </si>
  <si>
    <t>3.7.</t>
  </si>
  <si>
    <t>3.8.</t>
  </si>
  <si>
    <t>4.6.</t>
  </si>
  <si>
    <t>5.1.</t>
  </si>
  <si>
    <t>5.2.</t>
  </si>
  <si>
    <t>5.3.</t>
  </si>
  <si>
    <t>5.5.</t>
  </si>
  <si>
    <t>5.6.</t>
  </si>
  <si>
    <t>5.7.</t>
  </si>
  <si>
    <t>4.</t>
  </si>
  <si>
    <t>5.</t>
  </si>
  <si>
    <t>5.10.</t>
  </si>
  <si>
    <t>5.11.</t>
  </si>
  <si>
    <t>5.12.</t>
  </si>
  <si>
    <t>5.13.</t>
  </si>
  <si>
    <t>6.</t>
  </si>
  <si>
    <t>Аграрни науки и ветеритарна медицина</t>
  </si>
  <si>
    <t>6.1.</t>
  </si>
  <si>
    <t>7.</t>
  </si>
  <si>
    <t>7.4.</t>
  </si>
  <si>
    <t>7.5.</t>
  </si>
  <si>
    <t>9.</t>
  </si>
  <si>
    <t>Машинно инженерство*</t>
  </si>
  <si>
    <t>Електротехника, електроника и автоматика*</t>
  </si>
  <si>
    <t>Комуникационна и компютърна техника*</t>
  </si>
  <si>
    <t>Танспорт, корабоплаване и авиация*</t>
  </si>
  <si>
    <t>Материали и  материалознание*</t>
  </si>
  <si>
    <t>Архитектура, строителство и геодезия*</t>
  </si>
  <si>
    <t>Химични технологии*</t>
  </si>
  <si>
    <t>Биотехнологии*</t>
  </si>
  <si>
    <t>Хранителни технологии*</t>
  </si>
  <si>
    <t>Общо инженерство*</t>
  </si>
  <si>
    <t xml:space="preserve">Социални дейности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</si>
</sst>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/>
    <xf numFmtId="0" fontId="2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3" fillId="0" borderId="2" xfId="1" applyFont="1" applyBorder="1"/>
    <xf numFmtId="0" fontId="2" fillId="0" borderId="2" xfId="1" applyFont="1" applyBorder="1"/>
    <xf numFmtId="0" fontId="2" fillId="0" borderId="7" xfId="1" applyFont="1" applyBorder="1"/>
    <xf numFmtId="0" fontId="5" fillId="0" borderId="0" xfId="0" applyFont="1" applyBorder="1"/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2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left" vertical="center"/>
    </xf>
    <xf numFmtId="0" fontId="2" fillId="0" borderId="2" xfId="1" applyFont="1" applyFill="1" applyBorder="1"/>
    <xf numFmtId="0" fontId="6" fillId="0" borderId="3" xfId="0" applyFont="1" applyBorder="1" applyAlignment="1">
      <alignment horizontal="centerContinuous" vertical="center" wrapText="1"/>
    </xf>
    <xf numFmtId="0" fontId="2" fillId="2" borderId="0" xfId="0" applyFont="1" applyFill="1" applyBorder="1"/>
    <xf numFmtId="0" fontId="2" fillId="0" borderId="7" xfId="1" applyFont="1" applyBorder="1" applyAlignment="1">
      <alignment horizontal="center" vertical="center"/>
    </xf>
    <xf numFmtId="0" fontId="3" fillId="0" borderId="7" xfId="1" applyFont="1" applyFill="1" applyBorder="1" applyAlignment="1">
      <alignment vertical="center"/>
    </xf>
    <xf numFmtId="3" fontId="3" fillId="0" borderId="3" xfId="0" applyNumberFormat="1" applyFont="1" applyBorder="1"/>
    <xf numFmtId="0" fontId="6" fillId="0" borderId="2" xfId="0" applyFont="1" applyBorder="1" applyAlignment="1">
      <alignment horizontal="centerContinuous" vertical="center" wrapText="1"/>
    </xf>
    <xf numFmtId="0" fontId="2" fillId="0" borderId="2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right" vertical="center" wrapText="1"/>
    </xf>
    <xf numFmtId="0" fontId="2" fillId="0" borderId="2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 wrapText="1"/>
    </xf>
    <xf numFmtId="0" fontId="2" fillId="0" borderId="2" xfId="1" applyFont="1" applyFill="1" applyBorder="1" applyAlignment="1">
      <alignment horizontal="right" vertical="center"/>
    </xf>
    <xf numFmtId="0" fontId="3" fillId="0" borderId="2" xfId="0" applyFont="1" applyBorder="1"/>
    <xf numFmtId="0" fontId="2" fillId="0" borderId="2" xfId="1" applyFont="1" applyFill="1" applyBorder="1" applyAlignment="1">
      <alignment horizontal="right"/>
    </xf>
    <xf numFmtId="0" fontId="2" fillId="0" borderId="2" xfId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20411043-7276-40BA-85E6-6D47C548C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62"/>
  <sheetViews>
    <sheetView tabSelected="1" topLeftCell="A20" zoomScaleNormal="100" workbookViewId="0">
      <selection activeCell="N55" sqref="N55:O55"/>
    </sheetView>
  </sheetViews>
  <sheetFormatPr defaultRowHeight="15" x14ac:dyDescent="0.25"/>
  <cols>
    <col min="1" max="1" width="7.5703125" style="23" bestFit="1" customWidth="1"/>
    <col min="2" max="2" width="47.710937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30" ht="16.5" customHeight="1" x14ac:dyDescent="0.25">
      <c r="A1" s="47" t="s">
        <v>33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30" x14ac:dyDescent="0.25">
      <c r="A2" s="48" t="s">
        <v>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30" ht="17.2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30" ht="15" customHeight="1" x14ac:dyDescent="0.25">
      <c r="A4" s="50" t="s">
        <v>0</v>
      </c>
      <c r="B4" s="50" t="s">
        <v>5</v>
      </c>
      <c r="C4" s="54" t="s">
        <v>10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49" t="s">
        <v>11</v>
      </c>
      <c r="R4" s="49"/>
      <c r="S4" s="49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45" customHeight="1" x14ac:dyDescent="0.25">
      <c r="A5" s="50"/>
      <c r="B5" s="50"/>
      <c r="C5" s="52" t="s">
        <v>12</v>
      </c>
      <c r="D5" s="53"/>
      <c r="E5" s="52" t="s">
        <v>1</v>
      </c>
      <c r="F5" s="56"/>
      <c r="G5" s="53"/>
      <c r="H5" s="51" t="s">
        <v>2</v>
      </c>
      <c r="I5" s="51"/>
      <c r="J5" s="50" t="s">
        <v>6</v>
      </c>
      <c r="K5" s="50"/>
      <c r="L5" s="50"/>
      <c r="M5" s="50" t="s">
        <v>9</v>
      </c>
      <c r="N5" s="50"/>
      <c r="O5" s="50"/>
      <c r="P5" s="52"/>
      <c r="Q5" s="49"/>
      <c r="R5" s="49"/>
      <c r="S5" s="49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s="2" customFormat="1" x14ac:dyDescent="0.2">
      <c r="A6" s="50"/>
      <c r="B6" s="50"/>
      <c r="C6" s="10" t="s">
        <v>7</v>
      </c>
      <c r="D6" s="10" t="s">
        <v>8</v>
      </c>
      <c r="E6" s="10" t="s">
        <v>7</v>
      </c>
      <c r="F6" s="10" t="s">
        <v>8</v>
      </c>
      <c r="G6" s="11" t="s">
        <v>13</v>
      </c>
      <c r="H6" s="9" t="s">
        <v>7</v>
      </c>
      <c r="I6" s="9" t="s">
        <v>8</v>
      </c>
      <c r="J6" s="9" t="s">
        <v>7</v>
      </c>
      <c r="K6" s="9" t="s">
        <v>8</v>
      </c>
      <c r="L6" s="9" t="s">
        <v>13</v>
      </c>
      <c r="M6" s="9" t="s">
        <v>7</v>
      </c>
      <c r="N6" s="9" t="s">
        <v>8</v>
      </c>
      <c r="O6" s="9" t="s">
        <v>13</v>
      </c>
      <c r="P6" s="28" t="s">
        <v>3</v>
      </c>
      <c r="Q6" s="5" t="s">
        <v>7</v>
      </c>
      <c r="R6" s="5" t="s">
        <v>8</v>
      </c>
      <c r="S6" s="5" t="s">
        <v>3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</row>
    <row r="7" spans="1:30" s="2" customFormat="1" ht="15" customHeight="1" x14ac:dyDescent="0.2">
      <c r="A7" s="18">
        <v>1</v>
      </c>
      <c r="B7" s="18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31">
        <v>16</v>
      </c>
      <c r="Q7" s="36">
        <v>17</v>
      </c>
      <c r="R7" s="36">
        <v>18</v>
      </c>
      <c r="S7" s="36">
        <v>19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</row>
    <row r="8" spans="1:30" s="2" customFormat="1" ht="15" customHeight="1" x14ac:dyDescent="0.25">
      <c r="A8" s="24" t="s">
        <v>15</v>
      </c>
      <c r="B8" s="13" t="s">
        <v>16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33"/>
      <c r="Q8" s="37"/>
      <c r="R8" s="37"/>
      <c r="S8" s="38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s="2" customFormat="1" ht="15" customHeight="1" x14ac:dyDescent="0.25">
      <c r="A9" s="25" t="s">
        <v>17</v>
      </c>
      <c r="B9" s="14" t="s">
        <v>18</v>
      </c>
      <c r="C9" s="19"/>
      <c r="D9" s="19"/>
      <c r="E9" s="43">
        <v>104</v>
      </c>
      <c r="F9" s="43">
        <v>24</v>
      </c>
      <c r="G9" s="44"/>
      <c r="H9" s="39"/>
      <c r="I9" s="39"/>
      <c r="J9" s="44"/>
      <c r="K9" s="39"/>
      <c r="L9" s="39"/>
      <c r="M9" s="19">
        <f>SUM(C9+E9+H9+J9)</f>
        <v>104</v>
      </c>
      <c r="N9" s="19">
        <v>24</v>
      </c>
      <c r="O9" s="19"/>
      <c r="P9" s="34">
        <f>SUM(M9:O9)</f>
        <v>128</v>
      </c>
      <c r="Q9" s="39">
        <v>2</v>
      </c>
      <c r="R9" s="39"/>
      <c r="S9" s="40">
        <v>2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</row>
    <row r="10" spans="1:30" ht="15" customHeight="1" x14ac:dyDescent="0.25">
      <c r="A10" s="29" t="s">
        <v>19</v>
      </c>
      <c r="B10" s="30" t="s">
        <v>20</v>
      </c>
      <c r="C10" s="21"/>
      <c r="D10" s="21"/>
      <c r="E10" s="43">
        <v>82</v>
      </c>
      <c r="F10" s="43"/>
      <c r="G10" s="43"/>
      <c r="H10" s="41"/>
      <c r="I10" s="41"/>
      <c r="J10" s="43">
        <v>35</v>
      </c>
      <c r="K10" s="41"/>
      <c r="L10" s="41"/>
      <c r="M10" s="20">
        <f t="shared" ref="M10:M42" si="0">SUM(C10+E10+H10+J10)</f>
        <v>117</v>
      </c>
      <c r="N10" s="20"/>
      <c r="O10" s="20"/>
      <c r="P10" s="34">
        <f t="shared" ref="P10:P11" si="1">SUM(M10:O10)</f>
        <v>117</v>
      </c>
      <c r="Q10" s="41">
        <v>1</v>
      </c>
      <c r="R10" s="39"/>
      <c r="S10" s="40">
        <v>1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5" customHeight="1" x14ac:dyDescent="0.25">
      <c r="A11" s="29" t="s">
        <v>19</v>
      </c>
      <c r="B11" s="30" t="s">
        <v>21</v>
      </c>
      <c r="C11" s="21"/>
      <c r="D11" s="21"/>
      <c r="E11" s="43">
        <v>38</v>
      </c>
      <c r="F11" s="43"/>
      <c r="G11" s="43"/>
      <c r="H11" s="41"/>
      <c r="I11" s="41"/>
      <c r="J11" s="43">
        <v>15</v>
      </c>
      <c r="K11" s="41"/>
      <c r="L11" s="41"/>
      <c r="M11" s="20">
        <f t="shared" si="0"/>
        <v>53</v>
      </c>
      <c r="N11" s="20"/>
      <c r="O11" s="20"/>
      <c r="P11" s="34">
        <f t="shared" si="1"/>
        <v>53</v>
      </c>
      <c r="Q11" s="41"/>
      <c r="R11" s="39"/>
      <c r="S11" s="40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15" customHeight="1" x14ac:dyDescent="0.25">
      <c r="A12" s="24" t="s">
        <v>58</v>
      </c>
      <c r="B12" s="13" t="s">
        <v>22</v>
      </c>
      <c r="C12" s="12"/>
      <c r="D12" s="12"/>
      <c r="E12" s="44"/>
      <c r="F12" s="44"/>
      <c r="G12" s="44"/>
      <c r="H12" s="39"/>
      <c r="I12" s="39"/>
      <c r="J12" s="44"/>
      <c r="K12" s="39"/>
      <c r="L12" s="39"/>
      <c r="M12" s="19"/>
      <c r="N12" s="19"/>
      <c r="O12" s="19"/>
      <c r="P12" s="34"/>
      <c r="Q12" s="39"/>
      <c r="R12" s="39"/>
      <c r="S12" s="3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 x14ac:dyDescent="0.25">
      <c r="A13" s="25" t="s">
        <v>59</v>
      </c>
      <c r="B13" s="14" t="s">
        <v>93</v>
      </c>
      <c r="C13" s="12"/>
      <c r="D13" s="12"/>
      <c r="E13" s="44">
        <v>37</v>
      </c>
      <c r="F13" s="44">
        <v>3</v>
      </c>
      <c r="G13" s="44"/>
      <c r="H13" s="39"/>
      <c r="I13" s="39"/>
      <c r="J13" s="44"/>
      <c r="K13" s="39"/>
      <c r="L13" s="39"/>
      <c r="M13" s="19">
        <f t="shared" si="0"/>
        <v>37</v>
      </c>
      <c r="N13" s="19">
        <v>3</v>
      </c>
      <c r="O13" s="19"/>
      <c r="P13" s="34">
        <f t="shared" ref="P13:P54" si="2">SUM(M13:O13)</f>
        <v>40</v>
      </c>
      <c r="Q13" s="39"/>
      <c r="R13" s="39"/>
      <c r="S13" s="38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15" customHeight="1" x14ac:dyDescent="0.25">
      <c r="A14" s="25" t="s">
        <v>60</v>
      </c>
      <c r="B14" s="14" t="s">
        <v>23</v>
      </c>
      <c r="C14" s="12"/>
      <c r="D14" s="12"/>
      <c r="E14" s="44"/>
      <c r="F14" s="44"/>
      <c r="G14" s="44"/>
      <c r="H14" s="43">
        <v>44</v>
      </c>
      <c r="I14" s="43"/>
      <c r="J14" s="44"/>
      <c r="K14" s="39"/>
      <c r="L14" s="39"/>
      <c r="M14" s="19">
        <f t="shared" si="0"/>
        <v>44</v>
      </c>
      <c r="N14" s="19"/>
      <c r="O14" s="19"/>
      <c r="P14" s="34">
        <f t="shared" si="2"/>
        <v>44</v>
      </c>
      <c r="Q14" s="41">
        <v>2</v>
      </c>
      <c r="R14" s="39"/>
      <c r="S14" s="40">
        <v>2</v>
      </c>
      <c r="T14" s="27"/>
      <c r="U14" s="27"/>
      <c r="V14" s="27"/>
      <c r="W14" s="27"/>
      <c r="X14" s="27"/>
      <c r="Y14" s="27"/>
      <c r="Z14" s="27"/>
      <c r="AA14" s="27"/>
      <c r="AB14" s="27"/>
      <c r="AC14" s="6"/>
      <c r="AD14" s="6"/>
    </row>
    <row r="15" spans="1:30" s="8" customFormat="1" ht="15" customHeight="1" x14ac:dyDescent="0.25">
      <c r="A15" s="25" t="s">
        <v>61</v>
      </c>
      <c r="B15" s="14" t="s">
        <v>24</v>
      </c>
      <c r="C15" s="12"/>
      <c r="D15" s="12"/>
      <c r="E15" s="44">
        <v>31</v>
      </c>
      <c r="F15" s="44"/>
      <c r="G15" s="44"/>
      <c r="H15" s="39"/>
      <c r="I15" s="39"/>
      <c r="J15" s="44"/>
      <c r="K15" s="39"/>
      <c r="L15" s="39"/>
      <c r="M15" s="19">
        <f t="shared" si="0"/>
        <v>31</v>
      </c>
      <c r="N15" s="19"/>
      <c r="O15" s="19"/>
      <c r="P15" s="34">
        <f t="shared" si="2"/>
        <v>31</v>
      </c>
      <c r="Q15" s="41">
        <v>1</v>
      </c>
      <c r="R15" s="41"/>
      <c r="S15" s="40">
        <v>1</v>
      </c>
      <c r="T15" s="27"/>
      <c r="U15" s="27"/>
      <c r="V15" s="27"/>
      <c r="W15" s="27"/>
      <c r="X15" s="27"/>
      <c r="Y15" s="27"/>
      <c r="Z15" s="27"/>
      <c r="AA15" s="27"/>
      <c r="AB15" s="27"/>
      <c r="AC15" s="32"/>
      <c r="AD15" s="32"/>
    </row>
    <row r="16" spans="1:30" s="8" customFormat="1" ht="15" customHeight="1" x14ac:dyDescent="0.25">
      <c r="A16" s="25" t="s">
        <v>61</v>
      </c>
      <c r="B16" s="14" t="s">
        <v>25</v>
      </c>
      <c r="C16" s="12"/>
      <c r="D16" s="12"/>
      <c r="E16" s="44">
        <v>4</v>
      </c>
      <c r="F16" s="44"/>
      <c r="G16" s="44"/>
      <c r="H16" s="39"/>
      <c r="I16" s="39"/>
      <c r="J16" s="44"/>
      <c r="K16" s="39"/>
      <c r="L16" s="39"/>
      <c r="M16" s="19">
        <f t="shared" si="0"/>
        <v>4</v>
      </c>
      <c r="N16" s="19"/>
      <c r="O16" s="19"/>
      <c r="P16" s="34">
        <f t="shared" ref="P16" si="3">SUM(M16:O16)</f>
        <v>4</v>
      </c>
      <c r="Q16" s="41"/>
      <c r="R16" s="41"/>
      <c r="S16" s="40"/>
      <c r="T16" s="27"/>
      <c r="U16" s="27"/>
      <c r="V16" s="27"/>
      <c r="W16" s="27"/>
      <c r="X16" s="27"/>
      <c r="Y16" s="27"/>
      <c r="Z16" s="27"/>
      <c r="AA16" s="27"/>
      <c r="AB16" s="27"/>
      <c r="AC16" s="32"/>
      <c r="AD16" s="32"/>
    </row>
    <row r="17" spans="1:30" s="8" customFormat="1" ht="15" customHeight="1" x14ac:dyDescent="0.25">
      <c r="A17" s="25" t="s">
        <v>62</v>
      </c>
      <c r="B17" s="14" t="s">
        <v>26</v>
      </c>
      <c r="C17" s="12"/>
      <c r="D17" s="12"/>
      <c r="E17" s="44">
        <v>20</v>
      </c>
      <c r="F17" s="44"/>
      <c r="G17" s="44"/>
      <c r="H17" s="39"/>
      <c r="I17" s="39"/>
      <c r="J17" s="44"/>
      <c r="K17" s="39"/>
      <c r="L17" s="39"/>
      <c r="M17" s="19">
        <f t="shared" si="0"/>
        <v>20</v>
      </c>
      <c r="N17" s="19"/>
      <c r="O17" s="19"/>
      <c r="P17" s="34">
        <f t="shared" si="2"/>
        <v>20</v>
      </c>
      <c r="Q17" s="41">
        <v>1</v>
      </c>
      <c r="R17" s="39"/>
      <c r="S17" s="40">
        <v>1</v>
      </c>
      <c r="T17" s="27"/>
      <c r="U17" s="27"/>
      <c r="V17" s="27"/>
      <c r="W17" s="27"/>
      <c r="X17" s="27"/>
      <c r="Y17" s="27"/>
      <c r="Z17" s="27"/>
      <c r="AA17" s="27"/>
      <c r="AB17" s="27"/>
      <c r="AC17" s="32"/>
      <c r="AD17" s="32"/>
    </row>
    <row r="18" spans="1:30" s="8" customFormat="1" ht="15" customHeight="1" x14ac:dyDescent="0.25">
      <c r="A18" s="25" t="s">
        <v>62</v>
      </c>
      <c r="B18" s="14" t="s">
        <v>27</v>
      </c>
      <c r="C18" s="12"/>
      <c r="D18" s="12"/>
      <c r="E18" s="44">
        <v>5</v>
      </c>
      <c r="F18" s="44"/>
      <c r="G18" s="44"/>
      <c r="H18" s="39"/>
      <c r="I18" s="39"/>
      <c r="J18" s="44"/>
      <c r="K18" s="39"/>
      <c r="L18" s="39"/>
      <c r="M18" s="19">
        <f t="shared" ref="M18" si="4">SUM(C18+E18+H18+J18)</f>
        <v>5</v>
      </c>
      <c r="N18" s="19"/>
      <c r="O18" s="19"/>
      <c r="P18" s="34">
        <f t="shared" ref="P18" si="5">SUM(M18:O18)</f>
        <v>5</v>
      </c>
      <c r="Q18" s="41"/>
      <c r="R18" s="39"/>
      <c r="S18" s="40"/>
      <c r="T18" s="27"/>
      <c r="U18" s="27"/>
      <c r="V18" s="27"/>
      <c r="W18" s="27"/>
      <c r="X18" s="27"/>
      <c r="Y18" s="27"/>
      <c r="Z18" s="27"/>
      <c r="AA18" s="27"/>
      <c r="AB18" s="27"/>
      <c r="AC18" s="32"/>
      <c r="AD18" s="32"/>
    </row>
    <row r="19" spans="1:30" s="8" customFormat="1" ht="15" customHeight="1" x14ac:dyDescent="0.25">
      <c r="A19" s="24" t="s">
        <v>70</v>
      </c>
      <c r="B19" s="13" t="s">
        <v>28</v>
      </c>
      <c r="C19" s="12"/>
      <c r="D19" s="12"/>
      <c r="E19" s="44"/>
      <c r="F19" s="44"/>
      <c r="G19" s="44"/>
      <c r="H19" s="39"/>
      <c r="I19" s="39"/>
      <c r="J19" s="44"/>
      <c r="K19" s="39"/>
      <c r="L19" s="39"/>
      <c r="M19" s="19"/>
      <c r="N19" s="19"/>
      <c r="O19" s="19"/>
      <c r="P19" s="34"/>
      <c r="Q19" s="39"/>
      <c r="R19" s="39"/>
      <c r="S19" s="38"/>
      <c r="T19" s="27"/>
      <c r="U19" s="27"/>
      <c r="V19" s="27"/>
      <c r="W19" s="27"/>
      <c r="X19" s="27"/>
      <c r="Y19" s="27"/>
      <c r="Z19" s="27"/>
      <c r="AA19" s="27"/>
      <c r="AB19" s="27"/>
      <c r="AC19" s="32"/>
      <c r="AD19" s="32"/>
    </row>
    <row r="20" spans="1:30" ht="15" customHeight="1" x14ac:dyDescent="0.25">
      <c r="A20" s="25" t="s">
        <v>34</v>
      </c>
      <c r="B20" s="14" t="s">
        <v>29</v>
      </c>
      <c r="C20" s="12"/>
      <c r="D20" s="12"/>
      <c r="E20" s="43">
        <v>25</v>
      </c>
      <c r="F20" s="43"/>
      <c r="G20" s="43"/>
      <c r="H20" s="41"/>
      <c r="I20" s="41"/>
      <c r="J20" s="43">
        <v>12</v>
      </c>
      <c r="K20" s="39"/>
      <c r="L20" s="39"/>
      <c r="M20" s="19">
        <f t="shared" si="0"/>
        <v>37</v>
      </c>
      <c r="N20" s="19"/>
      <c r="O20" s="19"/>
      <c r="P20" s="34">
        <f t="shared" si="2"/>
        <v>37</v>
      </c>
      <c r="Q20" s="39">
        <v>2</v>
      </c>
      <c r="R20" s="39"/>
      <c r="S20" s="40">
        <v>2</v>
      </c>
      <c r="T20" s="27"/>
      <c r="U20" s="27"/>
      <c r="V20" s="27"/>
      <c r="W20" s="27"/>
      <c r="X20" s="27"/>
      <c r="Y20" s="27"/>
      <c r="Z20" s="27"/>
      <c r="AA20" s="27"/>
      <c r="AB20" s="27"/>
      <c r="AC20" s="6"/>
      <c r="AD20" s="6"/>
    </row>
    <row r="21" spans="1:30" ht="15" customHeight="1" x14ac:dyDescent="0.25">
      <c r="A21" s="25" t="s">
        <v>63</v>
      </c>
      <c r="B21" s="14" t="s">
        <v>30</v>
      </c>
      <c r="C21" s="12"/>
      <c r="D21" s="12"/>
      <c r="E21" s="44">
        <v>95</v>
      </c>
      <c r="F21" s="44">
        <v>17</v>
      </c>
      <c r="G21" s="44"/>
      <c r="H21" s="39"/>
      <c r="I21" s="39"/>
      <c r="J21" s="44">
        <v>15</v>
      </c>
      <c r="K21" s="39"/>
      <c r="L21" s="39"/>
      <c r="M21" s="19">
        <f t="shared" si="0"/>
        <v>110</v>
      </c>
      <c r="N21" s="19">
        <f>SUM(F21+I21+K21)</f>
        <v>17</v>
      </c>
      <c r="O21" s="19"/>
      <c r="P21" s="34">
        <f t="shared" si="2"/>
        <v>127</v>
      </c>
      <c r="Q21" s="39">
        <v>3</v>
      </c>
      <c r="R21" s="39"/>
      <c r="S21" s="40">
        <v>3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15" customHeight="1" x14ac:dyDescent="0.25">
      <c r="A22" s="24" t="s">
        <v>71</v>
      </c>
      <c r="B22" s="13" t="s">
        <v>35</v>
      </c>
      <c r="C22" s="12"/>
      <c r="D22" s="12"/>
      <c r="E22" s="44"/>
      <c r="F22" s="44"/>
      <c r="G22" s="44"/>
      <c r="H22" s="39"/>
      <c r="I22" s="39"/>
      <c r="J22" s="44"/>
      <c r="K22" s="39"/>
      <c r="L22" s="39"/>
      <c r="M22" s="19"/>
      <c r="N22" s="19"/>
      <c r="O22" s="19"/>
      <c r="P22" s="34"/>
      <c r="Q22" s="39"/>
      <c r="R22" s="39"/>
      <c r="S22" s="38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s="2" customFormat="1" ht="15" customHeight="1" x14ac:dyDescent="0.25">
      <c r="A23" s="25" t="s">
        <v>64</v>
      </c>
      <c r="B23" s="14" t="s">
        <v>36</v>
      </c>
      <c r="C23" s="12"/>
      <c r="D23" s="12"/>
      <c r="E23" s="43">
        <v>100</v>
      </c>
      <c r="F23" s="43">
        <v>30</v>
      </c>
      <c r="G23" s="43">
        <v>16</v>
      </c>
      <c r="H23" s="41"/>
      <c r="I23" s="41"/>
      <c r="J23" s="43">
        <v>51</v>
      </c>
      <c r="K23" s="43">
        <v>2</v>
      </c>
      <c r="L23" s="39"/>
      <c r="M23" s="19">
        <f t="shared" si="0"/>
        <v>151</v>
      </c>
      <c r="N23" s="19">
        <f t="shared" ref="N23:N42" si="6">SUM(F23+I23+K23)</f>
        <v>32</v>
      </c>
      <c r="O23" s="19">
        <v>16</v>
      </c>
      <c r="P23" s="34">
        <f t="shared" ref="P23:P42" si="7">SUM(M23:O23)</f>
        <v>199</v>
      </c>
      <c r="Q23" s="39">
        <v>8</v>
      </c>
      <c r="R23" s="39"/>
      <c r="S23" s="40">
        <v>8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s="2" customFormat="1" ht="15" customHeight="1" x14ac:dyDescent="0.25">
      <c r="A24" s="25" t="s">
        <v>64</v>
      </c>
      <c r="B24" s="14" t="s">
        <v>83</v>
      </c>
      <c r="C24" s="12"/>
      <c r="D24" s="12"/>
      <c r="E24" s="43">
        <v>35</v>
      </c>
      <c r="F24" s="43">
        <v>15</v>
      </c>
      <c r="G24" s="43"/>
      <c r="H24" s="41"/>
      <c r="I24" s="41"/>
      <c r="J24" s="43"/>
      <c r="K24" s="43"/>
      <c r="L24" s="39"/>
      <c r="M24" s="19">
        <f t="shared" si="0"/>
        <v>35</v>
      </c>
      <c r="N24" s="19">
        <f t="shared" si="6"/>
        <v>15</v>
      </c>
      <c r="O24" s="19"/>
      <c r="P24" s="34">
        <f t="shared" si="7"/>
        <v>50</v>
      </c>
      <c r="Q24" s="39"/>
      <c r="R24" s="39"/>
      <c r="S24" s="40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2" customFormat="1" ht="15" customHeight="1" x14ac:dyDescent="0.25">
      <c r="A25" s="25" t="s">
        <v>65</v>
      </c>
      <c r="B25" s="14" t="s">
        <v>37</v>
      </c>
      <c r="C25" s="12"/>
      <c r="D25" s="12"/>
      <c r="E25" s="44">
        <v>112</v>
      </c>
      <c r="F25" s="44">
        <v>57</v>
      </c>
      <c r="G25" s="44"/>
      <c r="H25" s="39"/>
      <c r="I25" s="39"/>
      <c r="J25" s="44">
        <v>47</v>
      </c>
      <c r="K25" s="39"/>
      <c r="L25" s="39"/>
      <c r="M25" s="19">
        <f t="shared" si="0"/>
        <v>159</v>
      </c>
      <c r="N25" s="19">
        <f t="shared" si="6"/>
        <v>57</v>
      </c>
      <c r="O25" s="19"/>
      <c r="P25" s="34">
        <f t="shared" si="7"/>
        <v>216</v>
      </c>
      <c r="Q25" s="39">
        <v>6</v>
      </c>
      <c r="R25" s="39">
        <v>1</v>
      </c>
      <c r="S25" s="40">
        <v>7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</row>
    <row r="26" spans="1:30" s="2" customFormat="1" ht="15" customHeight="1" x14ac:dyDescent="0.25">
      <c r="A26" s="25" t="s">
        <v>65</v>
      </c>
      <c r="B26" s="14" t="s">
        <v>84</v>
      </c>
      <c r="C26" s="12"/>
      <c r="D26" s="12"/>
      <c r="E26" s="44">
        <v>13</v>
      </c>
      <c r="F26" s="44"/>
      <c r="G26" s="44"/>
      <c r="H26" s="39"/>
      <c r="I26" s="39"/>
      <c r="J26" s="44"/>
      <c r="K26" s="39"/>
      <c r="L26" s="39"/>
      <c r="M26" s="19">
        <f t="shared" si="0"/>
        <v>13</v>
      </c>
      <c r="N26" s="19"/>
      <c r="O26" s="19"/>
      <c r="P26" s="34">
        <f t="shared" si="7"/>
        <v>13</v>
      </c>
      <c r="Q26" s="39"/>
      <c r="R26" s="39"/>
      <c r="S26" s="40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</row>
    <row r="27" spans="1:30" ht="15" customHeight="1" x14ac:dyDescent="0.25">
      <c r="A27" s="25" t="s">
        <v>66</v>
      </c>
      <c r="B27" s="14" t="s">
        <v>38</v>
      </c>
      <c r="C27" s="12"/>
      <c r="D27" s="12"/>
      <c r="E27" s="44">
        <v>99</v>
      </c>
      <c r="F27" s="44">
        <v>35</v>
      </c>
      <c r="G27" s="44"/>
      <c r="H27" s="39"/>
      <c r="I27" s="39"/>
      <c r="J27" s="44">
        <v>45</v>
      </c>
      <c r="K27" s="39"/>
      <c r="L27" s="39"/>
      <c r="M27" s="19">
        <f t="shared" si="0"/>
        <v>144</v>
      </c>
      <c r="N27" s="19">
        <f t="shared" si="6"/>
        <v>35</v>
      </c>
      <c r="O27" s="19"/>
      <c r="P27" s="34">
        <f t="shared" si="7"/>
        <v>179</v>
      </c>
      <c r="Q27" s="41">
        <v>7</v>
      </c>
      <c r="R27" s="39"/>
      <c r="S27" s="40">
        <v>7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5" customHeight="1" x14ac:dyDescent="0.25">
      <c r="A28" s="25" t="s">
        <v>66</v>
      </c>
      <c r="B28" s="14" t="s">
        <v>85</v>
      </c>
      <c r="C28" s="12"/>
      <c r="D28" s="12"/>
      <c r="E28" s="44">
        <v>21</v>
      </c>
      <c r="F28" s="44"/>
      <c r="G28" s="44"/>
      <c r="H28" s="39"/>
      <c r="I28" s="39"/>
      <c r="J28" s="44"/>
      <c r="K28" s="39"/>
      <c r="L28" s="39"/>
      <c r="M28" s="19">
        <f t="shared" si="0"/>
        <v>21</v>
      </c>
      <c r="N28" s="19"/>
      <c r="O28" s="19"/>
      <c r="P28" s="34">
        <f t="shared" si="7"/>
        <v>21</v>
      </c>
      <c r="Q28" s="41"/>
      <c r="R28" s="39"/>
      <c r="S28" s="40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5" customHeight="1" x14ac:dyDescent="0.25">
      <c r="A29" s="25" t="s">
        <v>67</v>
      </c>
      <c r="B29" s="14" t="s">
        <v>39</v>
      </c>
      <c r="C29" s="12"/>
      <c r="D29" s="12"/>
      <c r="E29" s="44">
        <v>134</v>
      </c>
      <c r="F29" s="44">
        <v>55</v>
      </c>
      <c r="G29" s="44"/>
      <c r="H29" s="39"/>
      <c r="I29" s="39"/>
      <c r="J29" s="44">
        <v>30</v>
      </c>
      <c r="K29" s="39"/>
      <c r="L29" s="39"/>
      <c r="M29" s="19">
        <f t="shared" si="0"/>
        <v>164</v>
      </c>
      <c r="N29" s="19">
        <f t="shared" si="6"/>
        <v>55</v>
      </c>
      <c r="O29" s="19"/>
      <c r="P29" s="34">
        <f t="shared" si="7"/>
        <v>219</v>
      </c>
      <c r="Q29" s="39">
        <v>7</v>
      </c>
      <c r="R29" s="39"/>
      <c r="S29" s="40">
        <v>7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5" customHeight="1" x14ac:dyDescent="0.25">
      <c r="A30" s="25" t="s">
        <v>67</v>
      </c>
      <c r="B30" s="14" t="s">
        <v>86</v>
      </c>
      <c r="C30" s="12"/>
      <c r="D30" s="12"/>
      <c r="E30" s="44">
        <v>26</v>
      </c>
      <c r="F30" s="44">
        <v>5</v>
      </c>
      <c r="G30" s="44"/>
      <c r="H30" s="39"/>
      <c r="I30" s="39"/>
      <c r="J30" s="44"/>
      <c r="K30" s="39"/>
      <c r="L30" s="39"/>
      <c r="M30" s="19">
        <f t="shared" si="0"/>
        <v>26</v>
      </c>
      <c r="N30" s="19">
        <f t="shared" si="6"/>
        <v>5</v>
      </c>
      <c r="O30" s="19"/>
      <c r="P30" s="34">
        <f t="shared" si="7"/>
        <v>31</v>
      </c>
      <c r="Q30" s="39"/>
      <c r="R30" s="39"/>
      <c r="S30" s="40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5" customHeight="1" x14ac:dyDescent="0.25">
      <c r="A31" s="25" t="s">
        <v>68</v>
      </c>
      <c r="B31" s="14" t="s">
        <v>40</v>
      </c>
      <c r="C31" s="12"/>
      <c r="D31" s="12"/>
      <c r="E31" s="44">
        <v>25</v>
      </c>
      <c r="F31" s="44">
        <v>8</v>
      </c>
      <c r="G31" s="44"/>
      <c r="H31" s="39"/>
      <c r="I31" s="39"/>
      <c r="J31" s="44">
        <v>22</v>
      </c>
      <c r="K31" s="44">
        <v>4</v>
      </c>
      <c r="L31" s="39"/>
      <c r="M31" s="19">
        <f t="shared" si="0"/>
        <v>47</v>
      </c>
      <c r="N31" s="19">
        <f t="shared" si="6"/>
        <v>12</v>
      </c>
      <c r="O31" s="19"/>
      <c r="P31" s="34">
        <f t="shared" si="7"/>
        <v>59</v>
      </c>
      <c r="Q31" s="39"/>
      <c r="R31" s="39"/>
      <c r="S31" s="38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15" customHeight="1" x14ac:dyDescent="0.25">
      <c r="A32" s="25" t="s">
        <v>68</v>
      </c>
      <c r="B32" s="14" t="s">
        <v>87</v>
      </c>
      <c r="C32" s="12"/>
      <c r="D32" s="12"/>
      <c r="E32" s="44">
        <v>10</v>
      </c>
      <c r="F32" s="44">
        <v>2</v>
      </c>
      <c r="G32" s="44"/>
      <c r="H32" s="39"/>
      <c r="I32" s="39"/>
      <c r="J32" s="44"/>
      <c r="K32" s="44"/>
      <c r="L32" s="39"/>
      <c r="M32" s="19">
        <f t="shared" si="0"/>
        <v>10</v>
      </c>
      <c r="N32" s="19">
        <f t="shared" si="6"/>
        <v>2</v>
      </c>
      <c r="O32" s="19"/>
      <c r="P32" s="34">
        <f t="shared" si="7"/>
        <v>12</v>
      </c>
      <c r="Q32" s="39"/>
      <c r="R32" s="39"/>
      <c r="S32" s="38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ht="15" customHeight="1" x14ac:dyDescent="0.25">
      <c r="A33" s="25" t="s">
        <v>69</v>
      </c>
      <c r="B33" s="14" t="s">
        <v>41</v>
      </c>
      <c r="C33" s="12"/>
      <c r="D33" s="12"/>
      <c r="E33" s="43">
        <v>15</v>
      </c>
      <c r="F33" s="44"/>
      <c r="G33" s="44"/>
      <c r="H33" s="39"/>
      <c r="I33" s="39"/>
      <c r="J33" s="44"/>
      <c r="K33" s="39"/>
      <c r="L33" s="39"/>
      <c r="M33" s="19">
        <f t="shared" si="0"/>
        <v>15</v>
      </c>
      <c r="N33" s="19"/>
      <c r="O33" s="19"/>
      <c r="P33" s="34">
        <f t="shared" si="7"/>
        <v>15</v>
      </c>
      <c r="Q33" s="39"/>
      <c r="R33" s="39"/>
      <c r="S33" s="38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15" customHeight="1" x14ac:dyDescent="0.25">
      <c r="A34" s="25" t="s">
        <v>69</v>
      </c>
      <c r="B34" s="14" t="s">
        <v>88</v>
      </c>
      <c r="C34" s="12"/>
      <c r="D34" s="12"/>
      <c r="E34" s="43">
        <v>5</v>
      </c>
      <c r="F34" s="44"/>
      <c r="G34" s="44"/>
      <c r="H34" s="39"/>
      <c r="I34" s="39"/>
      <c r="J34" s="44"/>
      <c r="K34" s="39"/>
      <c r="L34" s="39"/>
      <c r="M34" s="19">
        <f t="shared" si="0"/>
        <v>5</v>
      </c>
      <c r="N34" s="19"/>
      <c r="O34" s="19"/>
      <c r="P34" s="34">
        <f t="shared" si="7"/>
        <v>5</v>
      </c>
      <c r="Q34" s="39"/>
      <c r="R34" s="39"/>
      <c r="S34" s="38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s="8" customFormat="1" ht="15" customHeight="1" x14ac:dyDescent="0.25">
      <c r="A35" s="25" t="s">
        <v>72</v>
      </c>
      <c r="B35" s="14" t="s">
        <v>42</v>
      </c>
      <c r="C35" s="12"/>
      <c r="D35" s="12"/>
      <c r="E35" s="43">
        <v>45</v>
      </c>
      <c r="F35" s="43"/>
      <c r="G35" s="43"/>
      <c r="H35" s="41"/>
      <c r="I35" s="41"/>
      <c r="J35" s="43">
        <v>20</v>
      </c>
      <c r="K35" s="39"/>
      <c r="L35" s="39"/>
      <c r="M35" s="19">
        <f t="shared" si="0"/>
        <v>65</v>
      </c>
      <c r="N35" s="19"/>
      <c r="O35" s="19"/>
      <c r="P35" s="34">
        <f t="shared" si="7"/>
        <v>65</v>
      </c>
      <c r="Q35" s="39"/>
      <c r="R35" s="39"/>
      <c r="S35" s="38"/>
      <c r="T35" s="6"/>
      <c r="U35" s="6"/>
      <c r="V35" s="6"/>
      <c r="W35" s="6"/>
      <c r="X35" s="6"/>
      <c r="Y35" s="6"/>
      <c r="Z35" s="6"/>
      <c r="AA35" s="6"/>
      <c r="AB35" s="6"/>
      <c r="AC35" s="32"/>
      <c r="AD35" s="32"/>
    </row>
    <row r="36" spans="1:30" s="8" customFormat="1" ht="15" customHeight="1" x14ac:dyDescent="0.25">
      <c r="A36" s="25" t="s">
        <v>72</v>
      </c>
      <c r="B36" s="14" t="s">
        <v>89</v>
      </c>
      <c r="C36" s="12"/>
      <c r="D36" s="12"/>
      <c r="E36" s="43">
        <v>1</v>
      </c>
      <c r="F36" s="43"/>
      <c r="G36" s="43"/>
      <c r="H36" s="41"/>
      <c r="I36" s="41"/>
      <c r="J36" s="43"/>
      <c r="K36" s="39"/>
      <c r="L36" s="39"/>
      <c r="M36" s="19">
        <f t="shared" si="0"/>
        <v>1</v>
      </c>
      <c r="N36" s="19"/>
      <c r="O36" s="19"/>
      <c r="P36" s="34">
        <f t="shared" si="7"/>
        <v>1</v>
      </c>
      <c r="Q36" s="39"/>
      <c r="R36" s="39"/>
      <c r="S36" s="38"/>
      <c r="T36" s="6"/>
      <c r="U36" s="6"/>
      <c r="V36" s="6"/>
      <c r="W36" s="6"/>
      <c r="X36" s="6"/>
      <c r="Y36" s="6"/>
      <c r="Z36" s="6"/>
      <c r="AA36" s="6"/>
      <c r="AB36" s="6"/>
      <c r="AC36" s="32"/>
      <c r="AD36" s="32"/>
    </row>
    <row r="37" spans="1:30" s="8" customFormat="1" ht="15" customHeight="1" x14ac:dyDescent="0.25">
      <c r="A37" s="25" t="s">
        <v>73</v>
      </c>
      <c r="B37" s="14" t="s">
        <v>43</v>
      </c>
      <c r="C37" s="12"/>
      <c r="D37" s="12"/>
      <c r="E37" s="43">
        <v>15</v>
      </c>
      <c r="F37" s="43"/>
      <c r="G37" s="43"/>
      <c r="H37" s="41"/>
      <c r="I37" s="41"/>
      <c r="J37" s="43">
        <v>5</v>
      </c>
      <c r="K37" s="39"/>
      <c r="L37" s="39"/>
      <c r="M37" s="19">
        <f t="shared" si="0"/>
        <v>20</v>
      </c>
      <c r="N37" s="19"/>
      <c r="O37" s="19"/>
      <c r="P37" s="34">
        <f t="shared" si="7"/>
        <v>20</v>
      </c>
      <c r="Q37" s="39"/>
      <c r="R37" s="39"/>
      <c r="S37" s="38"/>
      <c r="T37" s="6"/>
      <c r="U37" s="6"/>
      <c r="V37" s="6"/>
      <c r="W37" s="6"/>
      <c r="X37" s="6"/>
      <c r="Y37" s="6"/>
      <c r="Z37" s="6"/>
      <c r="AA37" s="6"/>
      <c r="AB37" s="6"/>
      <c r="AC37" s="32"/>
      <c r="AD37" s="32"/>
    </row>
    <row r="38" spans="1:30" s="8" customFormat="1" ht="15" customHeight="1" x14ac:dyDescent="0.25">
      <c r="A38" s="25" t="s">
        <v>73</v>
      </c>
      <c r="B38" s="14" t="s">
        <v>90</v>
      </c>
      <c r="C38" s="12"/>
      <c r="D38" s="12"/>
      <c r="E38" s="43">
        <v>4</v>
      </c>
      <c r="F38" s="43"/>
      <c r="G38" s="43"/>
      <c r="H38" s="41"/>
      <c r="I38" s="41"/>
      <c r="J38" s="43"/>
      <c r="K38" s="39"/>
      <c r="L38" s="39"/>
      <c r="M38" s="19">
        <f t="shared" si="0"/>
        <v>4</v>
      </c>
      <c r="N38" s="19"/>
      <c r="O38" s="19"/>
      <c r="P38" s="34">
        <f t="shared" si="7"/>
        <v>4</v>
      </c>
      <c r="Q38" s="39"/>
      <c r="R38" s="39"/>
      <c r="S38" s="38"/>
      <c r="T38" s="6"/>
      <c r="U38" s="6"/>
      <c r="V38" s="6"/>
      <c r="W38" s="6"/>
      <c r="X38" s="6"/>
      <c r="Y38" s="6"/>
      <c r="Z38" s="6"/>
      <c r="AA38" s="6"/>
      <c r="AB38" s="6"/>
      <c r="AC38" s="32"/>
      <c r="AD38" s="32"/>
    </row>
    <row r="39" spans="1:30" s="8" customFormat="1" ht="15" customHeight="1" x14ac:dyDescent="0.25">
      <c r="A39" s="25" t="s">
        <v>74</v>
      </c>
      <c r="B39" s="14" t="s">
        <v>44</v>
      </c>
      <c r="C39" s="12"/>
      <c r="D39" s="12"/>
      <c r="E39" s="43">
        <v>17</v>
      </c>
      <c r="F39" s="43"/>
      <c r="G39" s="43"/>
      <c r="H39" s="41"/>
      <c r="I39" s="41"/>
      <c r="J39" s="43">
        <v>5</v>
      </c>
      <c r="K39" s="39"/>
      <c r="L39" s="39"/>
      <c r="M39" s="19">
        <f t="shared" si="0"/>
        <v>22</v>
      </c>
      <c r="N39" s="19"/>
      <c r="O39" s="19"/>
      <c r="P39" s="34">
        <f t="shared" si="7"/>
        <v>22</v>
      </c>
      <c r="Q39" s="39"/>
      <c r="R39" s="39"/>
      <c r="S39" s="38"/>
      <c r="T39" s="6"/>
      <c r="U39" s="6"/>
      <c r="V39" s="6"/>
      <c r="W39" s="6"/>
      <c r="X39" s="6"/>
      <c r="Y39" s="6"/>
      <c r="Z39" s="6"/>
      <c r="AA39" s="6"/>
      <c r="AB39" s="6"/>
      <c r="AC39" s="32"/>
      <c r="AD39" s="32"/>
    </row>
    <row r="40" spans="1:30" s="8" customFormat="1" ht="15" customHeight="1" x14ac:dyDescent="0.25">
      <c r="A40" s="25" t="s">
        <v>74</v>
      </c>
      <c r="B40" s="14" t="s">
        <v>91</v>
      </c>
      <c r="C40" s="12"/>
      <c r="D40" s="12"/>
      <c r="E40" s="43">
        <v>6</v>
      </c>
      <c r="F40" s="43"/>
      <c r="G40" s="43"/>
      <c r="H40" s="41"/>
      <c r="I40" s="41"/>
      <c r="J40" s="43"/>
      <c r="K40" s="39"/>
      <c r="L40" s="39"/>
      <c r="M40" s="19">
        <f t="shared" si="0"/>
        <v>6</v>
      </c>
      <c r="N40" s="19"/>
      <c r="O40" s="19"/>
      <c r="P40" s="34">
        <f t="shared" si="7"/>
        <v>6</v>
      </c>
      <c r="Q40" s="39"/>
      <c r="R40" s="39"/>
      <c r="S40" s="38"/>
      <c r="T40" s="6"/>
      <c r="U40" s="6"/>
      <c r="V40" s="6"/>
      <c r="W40" s="6"/>
      <c r="X40" s="6"/>
      <c r="Y40" s="6"/>
      <c r="Z40" s="6"/>
      <c r="AA40" s="6"/>
      <c r="AB40" s="6"/>
      <c r="AC40" s="32"/>
      <c r="AD40" s="32"/>
    </row>
    <row r="41" spans="1:30" ht="15" customHeight="1" x14ac:dyDescent="0.25">
      <c r="A41" s="25" t="s">
        <v>75</v>
      </c>
      <c r="B41" s="14" t="s">
        <v>45</v>
      </c>
      <c r="C41" s="12"/>
      <c r="D41" s="12"/>
      <c r="E41" s="43">
        <v>150</v>
      </c>
      <c r="F41" s="43">
        <v>15</v>
      </c>
      <c r="G41" s="43"/>
      <c r="H41" s="41"/>
      <c r="I41" s="41"/>
      <c r="J41" s="43">
        <v>35</v>
      </c>
      <c r="K41" s="43">
        <v>3</v>
      </c>
      <c r="L41" s="39"/>
      <c r="M41" s="19">
        <f t="shared" si="0"/>
        <v>185</v>
      </c>
      <c r="N41" s="19">
        <f t="shared" si="6"/>
        <v>18</v>
      </c>
      <c r="O41" s="19"/>
      <c r="P41" s="34">
        <f t="shared" si="7"/>
        <v>203</v>
      </c>
      <c r="Q41" s="41">
        <v>4</v>
      </c>
      <c r="R41" s="41"/>
      <c r="S41" s="40">
        <v>4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15" customHeight="1" x14ac:dyDescent="0.25">
      <c r="A42" s="25" t="s">
        <v>75</v>
      </c>
      <c r="B42" s="14" t="s">
        <v>92</v>
      </c>
      <c r="C42" s="12"/>
      <c r="D42" s="12"/>
      <c r="E42" s="43">
        <v>45</v>
      </c>
      <c r="F42" s="43">
        <v>6</v>
      </c>
      <c r="G42" s="43"/>
      <c r="H42" s="41"/>
      <c r="I42" s="41"/>
      <c r="J42" s="43"/>
      <c r="K42" s="43"/>
      <c r="L42" s="39"/>
      <c r="M42" s="19">
        <f t="shared" si="0"/>
        <v>45</v>
      </c>
      <c r="N42" s="19">
        <f t="shared" si="6"/>
        <v>6</v>
      </c>
      <c r="O42" s="19"/>
      <c r="P42" s="34">
        <f t="shared" si="7"/>
        <v>51</v>
      </c>
      <c r="Q42" s="41"/>
      <c r="R42" s="41"/>
      <c r="S42" s="40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15" customHeight="1" x14ac:dyDescent="0.25">
      <c r="A43" s="24" t="s">
        <v>76</v>
      </c>
      <c r="B43" s="13" t="s">
        <v>77</v>
      </c>
      <c r="C43" s="12"/>
      <c r="D43" s="12"/>
      <c r="E43" s="44"/>
      <c r="F43" s="44"/>
      <c r="G43" s="44"/>
      <c r="H43" s="39"/>
      <c r="I43" s="39"/>
      <c r="J43" s="39"/>
      <c r="K43" s="39"/>
      <c r="L43" s="39"/>
      <c r="M43" s="19"/>
      <c r="N43" s="19"/>
      <c r="O43" s="19"/>
      <c r="P43" s="34"/>
      <c r="Q43" s="39"/>
      <c r="R43" s="39"/>
      <c r="S43" s="38"/>
    </row>
    <row r="44" spans="1:30" ht="15" customHeight="1" x14ac:dyDescent="0.25">
      <c r="A44" s="25" t="s">
        <v>78</v>
      </c>
      <c r="B44" s="14" t="s">
        <v>46</v>
      </c>
      <c r="C44" s="12"/>
      <c r="D44" s="12"/>
      <c r="E44" s="43">
        <v>20</v>
      </c>
      <c r="F44" s="43">
        <v>4</v>
      </c>
      <c r="G44" s="44"/>
      <c r="H44" s="39"/>
      <c r="I44" s="39"/>
      <c r="J44" s="44"/>
      <c r="K44" s="39"/>
      <c r="L44" s="39"/>
      <c r="M44" s="19">
        <v>20</v>
      </c>
      <c r="N44" s="19">
        <v>4</v>
      </c>
      <c r="O44" s="19"/>
      <c r="P44" s="34">
        <f t="shared" si="2"/>
        <v>24</v>
      </c>
      <c r="Q44" s="41">
        <v>1</v>
      </c>
      <c r="R44" s="41"/>
      <c r="S44" s="40">
        <v>1</v>
      </c>
    </row>
    <row r="45" spans="1:30" ht="15" customHeight="1" x14ac:dyDescent="0.25">
      <c r="A45" s="24" t="s">
        <v>79</v>
      </c>
      <c r="B45" s="13" t="s">
        <v>47</v>
      </c>
      <c r="C45" s="12"/>
      <c r="D45" s="12"/>
      <c r="E45" s="44"/>
      <c r="F45" s="44"/>
      <c r="G45" s="44"/>
      <c r="H45" s="39"/>
      <c r="I45" s="39"/>
      <c r="J45" s="44"/>
      <c r="K45" s="39"/>
      <c r="L45" s="39"/>
      <c r="M45" s="19"/>
      <c r="N45" s="19"/>
      <c r="O45" s="19"/>
      <c r="P45" s="34"/>
      <c r="Q45" s="39"/>
      <c r="R45" s="39"/>
      <c r="S45" s="38"/>
    </row>
    <row r="46" spans="1:30" ht="15" customHeight="1" x14ac:dyDescent="0.25">
      <c r="A46" s="25" t="s">
        <v>80</v>
      </c>
      <c r="B46" s="14" t="s">
        <v>48</v>
      </c>
      <c r="C46" s="12"/>
      <c r="D46" s="12"/>
      <c r="E46" s="43">
        <v>10</v>
      </c>
      <c r="F46" s="43"/>
      <c r="G46" s="43"/>
      <c r="H46" s="41"/>
      <c r="I46" s="41"/>
      <c r="J46" s="43"/>
      <c r="K46" s="39"/>
      <c r="L46" s="39"/>
      <c r="M46" s="19">
        <v>10</v>
      </c>
      <c r="N46" s="19"/>
      <c r="O46" s="19"/>
      <c r="P46" s="34">
        <f>SUM(M46:O46)</f>
        <v>10</v>
      </c>
      <c r="Q46" s="41">
        <v>2</v>
      </c>
      <c r="R46" s="41"/>
      <c r="S46" s="40">
        <v>2</v>
      </c>
    </row>
    <row r="47" spans="1:30" ht="15" customHeight="1" x14ac:dyDescent="0.25">
      <c r="A47" s="25"/>
      <c r="B47" s="14" t="s">
        <v>49</v>
      </c>
      <c r="C47" s="12"/>
      <c r="D47" s="12"/>
      <c r="E47" s="44">
        <v>30</v>
      </c>
      <c r="F47" s="44"/>
      <c r="G47" s="44"/>
      <c r="H47" s="39"/>
      <c r="I47" s="39"/>
      <c r="J47" s="44">
        <v>3</v>
      </c>
      <c r="K47" s="39"/>
      <c r="L47" s="39"/>
      <c r="M47" s="19">
        <v>33</v>
      </c>
      <c r="N47" s="19"/>
      <c r="O47" s="19"/>
      <c r="P47" s="34">
        <v>33</v>
      </c>
      <c r="Q47" s="39"/>
      <c r="R47" s="39"/>
      <c r="S47" s="38"/>
    </row>
    <row r="48" spans="1:30" s="2" customFormat="1" ht="15" customHeight="1" x14ac:dyDescent="0.25">
      <c r="A48" s="25" t="s">
        <v>80</v>
      </c>
      <c r="B48" s="15" t="s">
        <v>50</v>
      </c>
      <c r="C48" s="12"/>
      <c r="D48" s="12"/>
      <c r="E48" s="44"/>
      <c r="F48" s="44"/>
      <c r="G48" s="44"/>
      <c r="H48" s="39"/>
      <c r="I48" s="39"/>
      <c r="J48" s="44">
        <v>9</v>
      </c>
      <c r="K48" s="39"/>
      <c r="L48" s="39"/>
      <c r="M48" s="19">
        <v>9</v>
      </c>
      <c r="N48" s="19"/>
      <c r="O48" s="19"/>
      <c r="P48" s="34">
        <v>9</v>
      </c>
      <c r="Q48" s="39"/>
      <c r="R48" s="39"/>
      <c r="S48" s="38"/>
    </row>
    <row r="49" spans="1:21" s="2" customFormat="1" ht="15" customHeight="1" x14ac:dyDescent="0.25">
      <c r="A49" s="25" t="s">
        <v>81</v>
      </c>
      <c r="B49" s="14" t="s">
        <v>51</v>
      </c>
      <c r="C49" s="12"/>
      <c r="D49" s="12"/>
      <c r="E49" s="43"/>
      <c r="F49" s="43"/>
      <c r="G49" s="43"/>
      <c r="H49" s="41"/>
      <c r="I49" s="41"/>
      <c r="J49" s="43"/>
      <c r="K49" s="41"/>
      <c r="L49" s="41"/>
      <c r="M49" s="20"/>
      <c r="N49" s="20"/>
      <c r="O49" s="20"/>
      <c r="P49" s="34"/>
      <c r="Q49" s="39"/>
      <c r="R49" s="39"/>
      <c r="S49" s="38"/>
    </row>
    <row r="50" spans="1:21" ht="15" customHeight="1" x14ac:dyDescent="0.25">
      <c r="A50" s="25"/>
      <c r="B50" s="14" t="s">
        <v>52</v>
      </c>
      <c r="C50" s="12"/>
      <c r="D50" s="12"/>
      <c r="E50" s="44">
        <v>23</v>
      </c>
      <c r="F50" s="44"/>
      <c r="G50" s="44"/>
      <c r="H50" s="39"/>
      <c r="I50" s="39"/>
      <c r="J50" s="44"/>
      <c r="K50" s="39"/>
      <c r="L50" s="39"/>
      <c r="M50" s="19">
        <v>23</v>
      </c>
      <c r="N50" s="19"/>
      <c r="O50" s="19"/>
      <c r="P50" s="34">
        <f t="shared" si="2"/>
        <v>23</v>
      </c>
      <c r="Q50" s="39"/>
      <c r="R50" s="39"/>
      <c r="S50" s="38"/>
    </row>
    <row r="51" spans="1:21" ht="15" customHeight="1" x14ac:dyDescent="0.25">
      <c r="A51" s="25"/>
      <c r="B51" s="14" t="s">
        <v>53</v>
      </c>
      <c r="C51" s="12"/>
      <c r="D51" s="12"/>
      <c r="E51" s="44">
        <v>80</v>
      </c>
      <c r="F51" s="44"/>
      <c r="G51" s="44"/>
      <c r="H51" s="39"/>
      <c r="I51" s="39"/>
      <c r="J51" s="44"/>
      <c r="K51" s="39"/>
      <c r="L51" s="39"/>
      <c r="M51" s="19">
        <v>80</v>
      </c>
      <c r="N51" s="19"/>
      <c r="O51" s="19"/>
      <c r="P51" s="34">
        <f t="shared" si="2"/>
        <v>80</v>
      </c>
      <c r="Q51" s="39"/>
      <c r="R51" s="39"/>
      <c r="S51" s="38"/>
    </row>
    <row r="52" spans="1:21" ht="15" customHeight="1" x14ac:dyDescent="0.25">
      <c r="A52" s="25"/>
      <c r="B52" s="14" t="s">
        <v>54</v>
      </c>
      <c r="C52" s="12"/>
      <c r="D52" s="12"/>
      <c r="E52" s="44">
        <v>24</v>
      </c>
      <c r="F52" s="44"/>
      <c r="G52" s="44"/>
      <c r="H52" s="39"/>
      <c r="I52" s="39"/>
      <c r="J52" s="44"/>
      <c r="K52" s="39"/>
      <c r="L52" s="39"/>
      <c r="M52" s="19">
        <v>24</v>
      </c>
      <c r="N52" s="19"/>
      <c r="O52" s="19"/>
      <c r="P52" s="34">
        <f t="shared" si="2"/>
        <v>24</v>
      </c>
      <c r="Q52" s="39"/>
      <c r="R52" s="39"/>
      <c r="S52" s="38"/>
    </row>
    <row r="53" spans="1:21" ht="15" customHeight="1" x14ac:dyDescent="0.25">
      <c r="A53" s="24" t="s">
        <v>82</v>
      </c>
      <c r="B53" s="13" t="s">
        <v>55</v>
      </c>
      <c r="C53" s="12"/>
      <c r="D53" s="12"/>
      <c r="E53" s="44"/>
      <c r="F53" s="44"/>
      <c r="G53" s="44"/>
      <c r="H53" s="39"/>
      <c r="I53" s="39"/>
      <c r="J53" s="44"/>
      <c r="K53" s="39"/>
      <c r="L53" s="39"/>
      <c r="M53" s="19"/>
      <c r="N53" s="19"/>
      <c r="O53" s="19"/>
      <c r="P53" s="34"/>
      <c r="Q53" s="39"/>
      <c r="R53" s="39"/>
      <c r="S53" s="38"/>
    </row>
    <row r="54" spans="1:21" s="8" customFormat="1" ht="15" customHeight="1" x14ac:dyDescent="0.25">
      <c r="A54" s="25" t="s">
        <v>56</v>
      </c>
      <c r="B54" s="14" t="s">
        <v>57</v>
      </c>
      <c r="C54" s="12"/>
      <c r="D54" s="12"/>
      <c r="E54" s="43">
        <v>43</v>
      </c>
      <c r="F54" s="43"/>
      <c r="G54" s="44"/>
      <c r="H54" s="39"/>
      <c r="I54" s="39"/>
      <c r="J54" s="44"/>
      <c r="K54" s="39"/>
      <c r="L54" s="39"/>
      <c r="M54" s="19">
        <v>43</v>
      </c>
      <c r="N54" s="19"/>
      <c r="O54" s="19"/>
      <c r="P54" s="34">
        <f t="shared" si="2"/>
        <v>43</v>
      </c>
      <c r="Q54" s="41">
        <v>1</v>
      </c>
      <c r="R54" s="39"/>
      <c r="S54" s="40">
        <v>1</v>
      </c>
      <c r="T54" s="46"/>
      <c r="U54" s="46"/>
    </row>
    <row r="55" spans="1:21" ht="15" customHeight="1" x14ac:dyDescent="0.25">
      <c r="A55" s="22"/>
      <c r="B55" s="3" t="s">
        <v>4</v>
      </c>
      <c r="C55" s="4"/>
      <c r="D55" s="4"/>
      <c r="E55" s="45">
        <f>SUM(E8:E54)</f>
        <v>1549</v>
      </c>
      <c r="F55" s="45">
        <f>SUM(F8:F54)</f>
        <v>276</v>
      </c>
      <c r="G55" s="45">
        <f t="shared" ref="G55:H55" si="8">SUM(G8:G54)</f>
        <v>16</v>
      </c>
      <c r="H55" s="45">
        <f t="shared" si="8"/>
        <v>44</v>
      </c>
      <c r="I55" s="45"/>
      <c r="J55" s="45">
        <f>SUM(J8:J54)</f>
        <v>349</v>
      </c>
      <c r="K55" s="45">
        <f>SUM(K8:K54)</f>
        <v>9</v>
      </c>
      <c r="L55" s="45"/>
      <c r="M55" s="4">
        <f>SUM(M8:M54)</f>
        <v>1942</v>
      </c>
      <c r="N55" s="4">
        <f>SUM(N8:N54)</f>
        <v>285</v>
      </c>
      <c r="O55" s="4">
        <f>SUM(O8:O54)</f>
        <v>16</v>
      </c>
      <c r="P55" s="35">
        <f>SUM(P9:P54)</f>
        <v>2243</v>
      </c>
      <c r="Q55" s="42">
        <f>SUM(Q8:Q54)</f>
        <v>48</v>
      </c>
      <c r="R55" s="42">
        <f>SUM(R8:R54)</f>
        <v>1</v>
      </c>
      <c r="S55" s="42">
        <f>SUM(S8:S54)</f>
        <v>49</v>
      </c>
    </row>
    <row r="56" spans="1:21" x14ac:dyDescent="0.25">
      <c r="Q56" s="6"/>
      <c r="R56" s="6"/>
      <c r="S56" s="7"/>
    </row>
    <row r="57" spans="1:21" x14ac:dyDescent="0.25">
      <c r="A57" s="26" t="s">
        <v>14</v>
      </c>
      <c r="B57" s="26"/>
      <c r="F57" s="6"/>
      <c r="G57" s="6"/>
      <c r="H57" s="6"/>
      <c r="I57" s="6"/>
    </row>
    <row r="58" spans="1:21" x14ac:dyDescent="0.25">
      <c r="A58" s="1" t="s">
        <v>31</v>
      </c>
      <c r="Q58" s="16"/>
      <c r="R58" s="16"/>
      <c r="S58" s="7"/>
    </row>
    <row r="62" spans="1:21" x14ac:dyDescent="0.25">
      <c r="B62" s="2"/>
      <c r="C62" s="2"/>
      <c r="D62" s="2"/>
    </row>
  </sheetData>
  <mergeCells count="12">
    <mergeCell ref="T54:U54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2026-04-17T13:19:02Z</dcterms:modified>
</cp:coreProperties>
</file>